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3\"/>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O22" i="15"/>
  <c r="N22" i="15"/>
  <c r="O21" i="15"/>
  <c r="O20" i="15"/>
  <c r="O19" i="15"/>
  <c r="O18" i="15"/>
  <c r="O17" i="15"/>
  <c r="O16" i="15"/>
  <c r="O15" i="15"/>
  <c r="O14" i="15"/>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<sst xmlns="http://schemas.openxmlformats.org/spreadsheetml/2006/main" count="361" uniqueCount="204">
  <si>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</si>
  <si>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</si>
  <si>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</si>
  <si>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</si>
  <si>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</si>
  <si>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</si>
  <si>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</si>
  <si>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</si>
  <si>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</si>
  <si>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</si>
  <si>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</si>
  <si>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</si>
  <si>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</si>
  <si>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</si>
  <si>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</si>
  <si>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</si>
  <si>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</si>
  <si>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</si>
  <si>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</si>
  <si>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</si>
  <si>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</si>
  <si>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</si>
  <si>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</si>
  <si>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</si>
  <si>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</si>
  <si>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</si>
  <si>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</si>
  <si>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</si>
  <si>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</si>
  <si>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</si>
  <si>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</si>
  <si>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</si>
  <si>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</si>
  <si>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</si>
  <si>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</si>
  <si>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</si>
  <si>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</si>
  <si>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</si>
  <si>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</si>
  <si>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</si>
  <si>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</si>
  <si>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</si>
  <si>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</si>
  <si>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</si>
  <si>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</si>
  <si>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</si>
  <si>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</si>
  <si>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</si>
  <si>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</si>
  <si>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</si>
  <si>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</si>
  <si>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</si>
  <si>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</si>
  <si>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</si>
  <si>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</si>
  <si>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</si>
  <si>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</si>
  <si>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</si>
  <si>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</si>
  <si>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</si>
  <si>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</si>
  <si>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</si>
  <si>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</si>
  <si>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</si>
  <si>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</si>
  <si>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</si>
  <si>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</si>
  <si>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</si>
  <si>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</si>
  <si>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</si>
  <si>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</si>
  <si>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</si>
  <si>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</si>
  <si>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</si>
  <si>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</si>
  <si>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</si>
  <si>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</si>
  <si>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</si>
  <si>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</si>
  <si>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</si>
  <si>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</si>
  <si>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</si>
  <si>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</si>
  <si>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</si>
  <si>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</si>
  <si>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</si>
  <si>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</si>
  <si>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</si>
  <si>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</si>
  <si>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</si>
  <si>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</si>
  <si>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</si>
  <si>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</si>
  <si>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</si>
  <si>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</si>
  <si>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</si>
  <si>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</si>
  <si>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</si>
  <si>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</si>
  <si>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</si>
  <si>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</si>
  <si>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</si>
  <si>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</si>
  <si>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</si>
  <si>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</si>
  <si>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</si>
  <si>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</si>
  <si>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</si>
  <si>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</si>
  <si>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</si>
  <si>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</si>
  <si>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</si>
  <si>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</si>
  <si>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</si>
  <si>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</si>
  <si>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</si>
  <si>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</si>
  <si>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</si>
  <si>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</si>
  <si>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</si>
  <si>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</si>
  <si>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</si>
  <si>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</si>
  <si>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</si>
  <si>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</si>
  <si>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</si>
  <si>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</si>
  <si>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</si>
  <si>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</si>
  <si>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</si>
  <si>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</si>
  <si>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</si>
  <si>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</si>
  <si>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</si>
  <si>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</si>
  <si>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</si>
  <si>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</si>
  <si>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</si>
  <si>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</si>
  <si>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</si>
  <si>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</si>
  <si>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</si>
  <si>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</si>
  <si>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</si>
  <si>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</si>
  <si>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</si>
  <si>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</si>
  <si>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</si>
  <si>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</si>
  <si>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</si>
  <si>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</si>
  <si>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</si>
  <si>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</si>
  <si>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</si>
  <si>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</si>
  <si>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</si>
  <si>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</si>
  <si>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</si>
  <si>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</si>
  <si>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</si>
  <si>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</si>
  <si>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</si>
  <si>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</si>
  <si>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</si>
  <si>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</si>
  <si>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</si>
  <si>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</si>
  <si>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</si>
  <si>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</si>
  <si>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</si>
  <si>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</si>
  <si>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</si>
  <si>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</si>
  <si>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</si>
  <si>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</si>
  <si>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</si>
  <si>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</si>
  <si>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</si>
  <si>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</si>
  <si>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</si>
  <si>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</si>
  <si>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</si>
  <si>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</si>
  <si>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</si>
  <si>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</si>
  <si>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</si>
  <si>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</si>
  <si>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</si>
  <si>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</si>
  <si>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</si>
  <si>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</si>
  <si>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</si>
  <si>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</si>
  <si>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</si>
  <si>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</si>
  <si>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</si>
  <si>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</si>
  <si>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</si>
  <si>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</si>
  <si>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</si>
  <si>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</si>
  <si>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</si>
  <si>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</si>
  <si>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Port Connector Greenway - 3</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</si>
</sst>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C23" sqref="C23"/>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45"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c r="E9" s="141"/>
      <c r="F9" s="136" t="s">
        <v>187</v>
      </c>
    </row>
    <row r="10" spans="2:6" x14ac:dyDescent="0.25">
      <c r="B10" s="6" t="s">
        <v>113</v>
      </c>
      <c r="C10" s="6"/>
      <c r="E10" s="142"/>
      <c r="F10" s="136" t="s">
        <v>169</v>
      </c>
    </row>
    <row r="11" spans="2:6" x14ac:dyDescent="0.25">
      <c r="B11" s="6" t="s">
        <v>114</v>
      </c>
      <c r="C11" s="6"/>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276</v>
      </c>
      <c r="E22" s="143"/>
      <c r="F22" s="83"/>
    </row>
    <row r="23" spans="2:11" x14ac:dyDescent="0.25">
      <c r="B23" s="6" t="s">
        <v>172</v>
      </c>
      <c r="C23" s="6">
        <v>1.1056379999999999</v>
      </c>
      <c r="E23" s="143"/>
      <c r="F23" s="83"/>
    </row>
    <row r="24" spans="2:11" x14ac:dyDescent="0.25">
      <c r="E24" s="143"/>
      <c r="F24" s="83"/>
    </row>
    <row r="25" spans="2:11" x14ac:dyDescent="0.25">
      <c r="I25" s="145"/>
      <c r="J25" s="146"/>
      <c r="K25" s="147"/>
    </row>
    <row r="26" spans="2:11" x14ac:dyDescent="0.25">
      <c r="B26" s="148" t="s">
        <v>195</v>
      </c>
      <c r="C26" s="133">
        <v>2659</v>
      </c>
      <c r="I26" s="145"/>
      <c r="J26" s="146"/>
      <c r="K26" s="147"/>
    </row>
    <row r="27" spans="2:11" x14ac:dyDescent="0.25">
      <c r="B27" s="148" t="s">
        <v>196</v>
      </c>
      <c r="C27" s="133">
        <v>21291</v>
      </c>
      <c r="I27" s="145"/>
      <c r="J27" s="146"/>
      <c r="K27" s="147"/>
    </row>
    <row r="28" spans="2:11" x14ac:dyDescent="0.25">
      <c r="B28" s="148" t="s">
        <v>200</v>
      </c>
      <c r="C28" s="133">
        <v>2680</v>
      </c>
      <c r="I28" s="145"/>
      <c r="J28" s="146"/>
      <c r="K28" s="147"/>
    </row>
    <row r="29" spans="2:11" x14ac:dyDescent="0.25">
      <c r="B29" s="148" t="s">
        <v>197</v>
      </c>
      <c r="C29" s="133">
        <v>21291</v>
      </c>
      <c r="I29" s="145"/>
      <c r="J29" s="146"/>
      <c r="K29" s="147"/>
    </row>
    <row r="30" spans="2:11" x14ac:dyDescent="0.25">
      <c r="B30" s="148" t="s">
        <v>201</v>
      </c>
      <c r="C30" s="133">
        <v>3456</v>
      </c>
      <c r="F30" s="149"/>
      <c r="H30" s="149"/>
      <c r="J30" s="146"/>
      <c r="K30" s="147"/>
    </row>
    <row r="31" spans="2:11" x14ac:dyDescent="0.25">
      <c r="B31" s="148" t="s">
        <v>198</v>
      </c>
      <c r="C31" s="133">
        <v>21291</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530.18824851531519</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198.56115107913669</v>
      </c>
      <c r="G4" s="157" t="s">
        <v>170</v>
      </c>
      <c r="H4" s="157"/>
      <c r="I4" s="157"/>
      <c r="J4" s="116">
        <f>SUMPRODUCT(Possible_Crash_Reductions,'Value of Statistical Life'!E5:E11)</f>
        <v>60854.710943624363</v>
      </c>
      <c r="M4" s="60">
        <v>2018</v>
      </c>
      <c r="N4" s="61" t="s">
        <v>85</v>
      </c>
      <c r="O4" s="62">
        <f>MIN(B13,1)</f>
        <v>0.12488845051899863</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439.073507913669</v>
      </c>
      <c r="M5" s="13">
        <f t="shared" ref="M5:M36" si="1">M4+1</f>
        <v>2019</v>
      </c>
      <c r="N5" s="53">
        <f t="shared" ref="N5:N11" si="2">IF(ISERROR(_2025_2045_Demand_Growth),_2018_2045_Demand_Growth,_2018_2025_Demand_Growth)</f>
        <v>1.1244434647441626E-3</v>
      </c>
      <c r="O5" s="55">
        <f t="shared" ref="O5:O11" si="3">O4*(1+IFERROR(_2018_2025_V_C_Growth,_2018_2045_V_C_Growth))</f>
        <v>0.12502888052100675</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114159.11205755394</v>
      </c>
      <c r="M6" s="60">
        <f t="shared" si="1"/>
        <v>2020</v>
      </c>
      <c r="N6" s="53">
        <f t="shared" si="2"/>
        <v>1.1244434647441626E-3</v>
      </c>
      <c r="O6" s="55">
        <f t="shared" si="3"/>
        <v>0.12516946842861287</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1.1244434647441626E-3</v>
      </c>
      <c r="O7" s="55">
        <f t="shared" si="3"/>
        <v>0.12531021441937293</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1.1244434647441626E-3</v>
      </c>
      <c r="O8" s="55">
        <f t="shared" si="3"/>
        <v>0.12545111867104247</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1.1244434647441626E-3</v>
      </c>
      <c r="O9" s="55">
        <f t="shared" si="3"/>
        <v>0.12559218136157696</v>
      </c>
      <c r="P9" s="58">
        <f t="shared" si="4"/>
        <v>1</v>
      </c>
      <c r="Q9" s="119">
        <f>IF(M9=Year_Open_to_Traffic?,Calculations!$J$4,Calculations!Q8+Calculations!Q8*Calculations!N9*P9)</f>
        <v>60854.710943624363</v>
      </c>
      <c r="R9" s="66">
        <f t="shared" si="0"/>
        <v>1</v>
      </c>
      <c r="S9" s="119">
        <f t="shared" si="5"/>
        <v>60.854710943624362</v>
      </c>
      <c r="T9" s="40">
        <f>S9/(1+'Assumed Values'!$C$6)^(Calculations!M9-'Assumed Values'!$C$5)</f>
        <v>43.388567859277714</v>
      </c>
    </row>
    <row r="10" spans="1:20" x14ac:dyDescent="0.25">
      <c r="A10" s="16" t="s">
        <v>76</v>
      </c>
      <c r="B10" s="43">
        <f>(_2025_Volume/'Inputs &amp; Outputs'!C26)^(1/(2025-2018))-1</f>
        <v>1.1244434647441626E-3</v>
      </c>
      <c r="D10" s="64" t="s">
        <v>133</v>
      </c>
      <c r="E10" s="100">
        <f>IF('Inputs &amp; Outputs'!$C$8='CRASH RATES'!$D$3, VLOOKUP('Inputs &amp; Outputs'!$C$7,'CRASH RATES'!$C$14:$J$21,3,FALSE), VLOOKUP('Inputs &amp; Outputs'!$C$7,'CRASH RATES'!$C$28:$J$35,3,FALSE))</f>
        <v>1.7455741549787349</v>
      </c>
      <c r="F10" s="83"/>
      <c r="M10" s="60">
        <f t="shared" si="1"/>
        <v>2024</v>
      </c>
      <c r="N10" s="53">
        <f t="shared" si="2"/>
        <v>1.1244434647441626E-3</v>
      </c>
      <c r="O10" s="55">
        <f t="shared" si="3"/>
        <v>0.12573340266913194</v>
      </c>
      <c r="P10" s="58">
        <f t="shared" si="4"/>
        <v>1</v>
      </c>
      <c r="Q10" s="119">
        <f>IF(M10=Year_Open_to_Traffic?,Calculations!$J$4,Calculations!Q9+Calculations!Q9*Calculations!N10*P10)</f>
        <v>60923.138625643813</v>
      </c>
      <c r="R10" s="66">
        <f t="shared" si="0"/>
        <v>1</v>
      </c>
      <c r="S10" s="119">
        <f t="shared" si="5"/>
        <v>60.923138625643816</v>
      </c>
      <c r="T10" s="40">
        <f>S10/(1+'Assumed Values'!$C$6)^(Calculations!M10-'Assumed Values'!$C$5)</f>
        <v>40.59565967369317</v>
      </c>
    </row>
    <row r="11" spans="1:20" x14ac:dyDescent="0.25">
      <c r="A11" s="16" t="s">
        <v>105</v>
      </c>
      <c r="B11" s="43">
        <f>(_2045_Volume/_2025_Volume)^(1/(2045-2025))-1</f>
        <v>1.2795928970648074E-2</v>
      </c>
      <c r="D11" s="64" t="s">
        <v>134</v>
      </c>
      <c r="E11" s="100">
        <f>IF('Inputs &amp; Outputs'!$C$8='CRASH RATES'!$D$3, VLOOKUP('Inputs &amp; Outputs'!$C$7,'CRASH RATES'!$C$14:$J$21,4,FALSE), VLOOKUP('Inputs &amp; Outputs'!$C$7,'CRASH RATES'!$C$28:$J$35,4,FALSE))</f>
        <v>8.8235958091989612</v>
      </c>
      <c r="F11" s="83"/>
      <c r="M11" s="13">
        <f t="shared" si="1"/>
        <v>2025</v>
      </c>
      <c r="N11" s="53">
        <f t="shared" si="2"/>
        <v>1.1244434647441626E-3</v>
      </c>
      <c r="O11" s="55">
        <f t="shared" si="3"/>
        <v>0.12587478277206329</v>
      </c>
      <c r="P11" s="58">
        <f t="shared" si="4"/>
        <v>1</v>
      </c>
      <c r="Q11" s="119">
        <f>IF(M11=Year_Open_to_Traffic?,Calculations!$J$4,Calculations!Q10+Calculations!Q10*Calculations!N11*P11)</f>
        <v>60991.643250723122</v>
      </c>
      <c r="R11" s="66">
        <f t="shared" si="0"/>
        <v>1</v>
      </c>
      <c r="S11" s="119">
        <f t="shared" si="5"/>
        <v>60.991643250723122</v>
      </c>
      <c r="T11" s="40">
        <f>S11/(1+'Assumed Values'!$C$6)^(Calculations!M11-'Assumed Values'!$C$5)</f>
        <v>37.982530091504884</v>
      </c>
    </row>
    <row r="12" spans="1:20" x14ac:dyDescent="0.25">
      <c r="A12" s="16" t="s">
        <v>106</v>
      </c>
      <c r="B12" s="43">
        <f>(_2045_Volume/'Inputs &amp; Outputs'!C26)^(1/(2045-2018))-1</f>
        <v>9.756986043998328E-3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1.2795928970648074E-2</v>
      </c>
      <c r="O12" s="55">
        <f t="shared" ref="O12:O36" si="7">O11*(1+IFERROR(_2025_2040_V_C_Growth,_2018_2045_V_C_Growth))</f>
        <v>0.12748546755161036</v>
      </c>
      <c r="P12" s="58">
        <f t="shared" si="4"/>
        <v>1</v>
      </c>
      <c r="Q12" s="119">
        <f>IF(M12=Year_Open_to_Traffic?,Calculations!$J$4,Calculations!Q11+Calculations!Q11*Calculations!N12*P12)</f>
        <v>61772.087985562481</v>
      </c>
      <c r="R12" s="66">
        <f t="shared" si="0"/>
        <v>1</v>
      </c>
      <c r="S12" s="119">
        <f t="shared" si="5"/>
        <v>61.772087985562479</v>
      </c>
      <c r="T12" s="40">
        <f>S12/(1+'Assumed Values'!$C$6)^(Calculations!M12-'Assumed Values'!$C$5)</f>
        <v>35.951917615589984</v>
      </c>
    </row>
    <row r="13" spans="1:20" x14ac:dyDescent="0.25">
      <c r="A13" s="16" t="s">
        <v>75</v>
      </c>
      <c r="B13" s="21">
        <f>'Inputs &amp; Outputs'!C26/_2018_Capacity</f>
        <v>0.12488845051899863</v>
      </c>
      <c r="D13" s="64" t="s">
        <v>136</v>
      </c>
      <c r="E13" s="100">
        <f>IF('Inputs &amp; Outputs'!$C$8='CRASH RATES'!$D$3, VLOOKUP('Inputs &amp; Outputs'!$C$7,'CRASH RATES'!$C$14:$J$21,6,FALSE), VLOOKUP('Inputs &amp; Outputs'!$C$7,'CRASH RATES'!$C$28:$J$35,6,FALSE))</f>
        <v>124.27924895011503</v>
      </c>
      <c r="F13" s="83"/>
      <c r="M13" s="13">
        <f t="shared" si="1"/>
        <v>2027</v>
      </c>
      <c r="N13" s="53">
        <f t="shared" si="6"/>
        <v>1.2795928970648074E-2</v>
      </c>
      <c r="O13" s="55">
        <f t="shared" si="7"/>
        <v>0.12911676253919063</v>
      </c>
      <c r="P13" s="58">
        <f t="shared" si="4"/>
        <v>1</v>
      </c>
      <c r="Q13" s="119">
        <f>IF(M13=Year_Open_to_Traffic?,Calculations!$J$4,Calculations!Q12+Calculations!Q12*Calculations!N13*P13)</f>
        <v>62562.51923579436</v>
      </c>
      <c r="R13" s="66">
        <f t="shared" si="0"/>
        <v>1</v>
      </c>
      <c r="S13" s="119">
        <f t="shared" si="5"/>
        <v>62.562519235794362</v>
      </c>
      <c r="T13" s="40">
        <f>S13/(1+'Assumed Values'!$C$6)^(Calculations!M13-'Assumed Values'!$C$5)</f>
        <v>34.029865233418377</v>
      </c>
    </row>
    <row r="14" spans="1:20" x14ac:dyDescent="0.25">
      <c r="A14" s="16" t="s">
        <v>74</v>
      </c>
      <c r="B14" s="21">
        <f>_2025_Volume/_2025_Capacity</f>
        <v>0.12587478277206332</v>
      </c>
      <c r="D14" s="64" t="s">
        <v>137</v>
      </c>
      <c r="E14" s="100">
        <f>IF('Inputs &amp; Outputs'!$C$8='CRASH RATES'!$D$3, VLOOKUP('Inputs &amp; Outputs'!$C$7,'CRASH RATES'!$C$14:$J$21,7,FALSE), VLOOKUP('Inputs &amp; Outputs'!$C$7,'CRASH RATES'!$C$28:$J$35,7,FALSE))</f>
        <v>963.65828946693784</v>
      </c>
      <c r="F14" s="83"/>
      <c r="M14" s="60">
        <f>M13+1</f>
        <v>2028</v>
      </c>
      <c r="N14" s="53">
        <f t="shared" si="6"/>
        <v>1.2795928970648074E-2</v>
      </c>
      <c r="O14" s="55">
        <f>O13*(1+IFERROR(_2025_2040_V_C_Growth,_2018_2045_V_C_Growth))</f>
        <v>0.13076893146156215</v>
      </c>
      <c r="P14" s="58">
        <f t="shared" si="4"/>
        <v>1</v>
      </c>
      <c r="Q14" s="119">
        <f>IF(M14=Year_Open_to_Traffic?,Calculations!$J$4,Calculations!Q13+Calculations!Q13*Calculations!N14*P14)</f>
        <v>63363.064788160387</v>
      </c>
      <c r="R14" s="66">
        <f t="shared" si="0"/>
        <v>1</v>
      </c>
      <c r="S14" s="119">
        <f t="shared" si="5"/>
        <v>63.363064788160386</v>
      </c>
      <c r="T14" s="40">
        <f>S14/(1+'Assumed Values'!$C$6)^(Calculations!M14-'Assumed Values'!$C$5)</f>
        <v>32.210569132547597</v>
      </c>
    </row>
    <row r="15" spans="1:20" x14ac:dyDescent="0.25">
      <c r="A15" s="16" t="s">
        <v>140</v>
      </c>
      <c r="B15" s="21">
        <f>_2045_Volume/_2045_Capacity</f>
        <v>0.16232210793292939</v>
      </c>
      <c r="D15" s="64" t="s">
        <v>138</v>
      </c>
      <c r="E15" s="100">
        <f>IF('Inputs &amp; Outputs'!$C$8='CRASH RATES'!$D$3, VLOOKUP('Inputs &amp; Outputs'!$C$7,'CRASH RATES'!$C$14:$J$21,8,FALSE), VLOOKUP('Inputs &amp; Outputs'!$C$7,'CRASH RATES'!$C$28:$J$35,8,FALSE))</f>
        <v>83.618632907852302</v>
      </c>
      <c r="F15" s="83"/>
      <c r="M15" s="13">
        <f>M14+1</f>
        <v>2029</v>
      </c>
      <c r="N15" s="53">
        <f t="shared" si="6"/>
        <v>1.2795928970648074E-2</v>
      </c>
      <c r="O15" s="55">
        <f>O14*(1+IFERROR(_2025_2040_V_C_Growth,_2018_2045_V_C_Growth))</f>
        <v>0.13244224142011185</v>
      </c>
      <c r="P15" s="58">
        <f t="shared" si="4"/>
        <v>1</v>
      </c>
      <c r="Q15" s="119">
        <f>IF(M15=Year_Open_to_Traffic?,Calculations!$J$4,Calculations!Q14+Calculations!Q14*Calculations!N15*P15)</f>
        <v>64173.854064552259</v>
      </c>
      <c r="R15" s="66">
        <f t="shared" si="0"/>
        <v>1</v>
      </c>
      <c r="S15" s="119">
        <f t="shared" si="5"/>
        <v>64.173854064552259</v>
      </c>
      <c r="T15" s="40">
        <f>S15/(1+'Assumed Values'!$C$6)^(Calculations!M15-'Assumed Values'!$C$5)</f>
        <v>30.488535782497028</v>
      </c>
    </row>
    <row r="16" spans="1:20" x14ac:dyDescent="0.25">
      <c r="A16" s="16" t="s">
        <v>80</v>
      </c>
      <c r="B16" s="43">
        <f>(B14/B13)^(1/(2025-2018))-1</f>
        <v>1.1244434647441626E-3</v>
      </c>
      <c r="M16" s="60">
        <f t="shared" si="1"/>
        <v>2030</v>
      </c>
      <c r="N16" s="53">
        <f t="shared" si="6"/>
        <v>1.2795928970648074E-2</v>
      </c>
      <c r="O16" s="55">
        <f t="shared" si="7"/>
        <v>0.13413696293403701</v>
      </c>
      <c r="P16" s="58">
        <f t="shared" si="4"/>
        <v>1</v>
      </c>
      <c r="Q16" s="119">
        <f>IF(M16=Year_Open_to_Traffic?,Calculations!$J$4,Calculations!Q15+Calculations!Q15*Calculations!N16*P16)</f>
        <v>64995.018142935005</v>
      </c>
      <c r="R16" s="66">
        <f t="shared" si="0"/>
        <v>1</v>
      </c>
      <c r="S16" s="119">
        <f t="shared" si="5"/>
        <v>64.99501814293501</v>
      </c>
      <c r="T16" s="40">
        <f>S16/(1+'Assumed Values'!$C$6)^(Calculations!M16-'Assumed Values'!$C$5)</f>
        <v>28.858565346531709</v>
      </c>
    </row>
    <row r="17" spans="1:20" x14ac:dyDescent="0.25">
      <c r="A17" s="16" t="s">
        <v>107</v>
      </c>
      <c r="B17" s="43">
        <f>(B15/B14)^(1/(2045-2025))-1</f>
        <v>1.2795928970648074E-2</v>
      </c>
      <c r="M17" s="13">
        <f t="shared" si="1"/>
        <v>2031</v>
      </c>
      <c r="N17" s="53">
        <f t="shared" si="6"/>
        <v>1.2795928970648074E-2</v>
      </c>
      <c r="O17" s="55">
        <f t="shared" si="7"/>
        <v>0.1358533699840794</v>
      </c>
      <c r="P17" s="58">
        <f t="shared" si="4"/>
        <v>1</v>
      </c>
      <c r="Q17" s="119">
        <f>IF(M17=Year_Open_to_Traffic?,Calculations!$J$4,Calculations!Q16+Calculations!Q16*Calculations!N17*P17)</f>
        <v>65826.689778537984</v>
      </c>
      <c r="R17" s="66">
        <f t="shared" si="0"/>
        <v>1</v>
      </c>
      <c r="S17" s="119">
        <f t="shared" si="5"/>
        <v>65.826689778537983</v>
      </c>
      <c r="T17" s="40">
        <f>S17/(1+'Assumed Values'!$C$6)^(Calculations!M17-'Assumed Values'!$C$5)</f>
        <v>27.315735980281055</v>
      </c>
    </row>
    <row r="18" spans="1:20" x14ac:dyDescent="0.25">
      <c r="A18" s="16" t="s">
        <v>108</v>
      </c>
      <c r="B18" s="43">
        <f>(B15/B13)^(1/(2045-2018))-1</f>
        <v>9.756986043998328E-3</v>
      </c>
      <c r="D18" s="109" t="s">
        <v>175</v>
      </c>
      <c r="E18" s="82"/>
      <c r="M18" s="60">
        <f t="shared" si="1"/>
        <v>2032</v>
      </c>
      <c r="N18" s="53">
        <f t="shared" si="6"/>
        <v>1.2795928970648074E-2</v>
      </c>
      <c r="O18" s="55">
        <f t="shared" si="7"/>
        <v>0.13759174005681885</v>
      </c>
      <c r="P18" s="58">
        <f t="shared" si="4"/>
        <v>1</v>
      </c>
      <c r="Q18" s="119">
        <f>IF(M18=Year_Open_to_Traffic?,Calculations!$J$4,Calculations!Q17+Calculations!Q17*Calculations!N18*P18)</f>
        <v>66669.003425317045</v>
      </c>
      <c r="R18" s="66">
        <f t="shared" si="0"/>
        <v>1</v>
      </c>
      <c r="S18" s="119">
        <f t="shared" si="5"/>
        <v>66.669003425317044</v>
      </c>
      <c r="T18" s="40">
        <f>S18/(1+'Assumed Values'!$C$6)^(Calculations!M18-'Assumed Values'!$C$5)</f>
        <v>25.855388969781039</v>
      </c>
    </row>
    <row r="19" spans="1:20" x14ac:dyDescent="0.25">
      <c r="D19" s="64" t="s">
        <v>89</v>
      </c>
      <c r="E19" s="106">
        <f>(Calculations!$E$6*Death_Rate)/100000000</f>
        <v>1.992731955629874E-3</v>
      </c>
      <c r="M19" s="13">
        <f t="shared" si="1"/>
        <v>2033</v>
      </c>
      <c r="N19" s="53">
        <f t="shared" si="6"/>
        <v>1.2795928970648074E-2</v>
      </c>
      <c r="O19" s="55">
        <f t="shared" si="7"/>
        <v>0.13935235418953376</v>
      </c>
      <c r="P19" s="58">
        <f t="shared" si="4"/>
        <v>1</v>
      </c>
      <c r="Q19" s="119">
        <f>IF(M19=Year_Open_to_Traffic?,Calculations!$J$4,Calculations!Q18+Calculations!Q18*Calculations!N19*P19)</f>
        <v>67522.095257691297</v>
      </c>
      <c r="R19" s="66">
        <f t="shared" si="0"/>
        <v>1</v>
      </c>
      <c r="S19" s="119">
        <f t="shared" si="5"/>
        <v>67.522095257691291</v>
      </c>
      <c r="T19" s="40">
        <f>S19/(1+'Assumed Values'!$C$6)^(Calculations!M19-'Assumed Values'!$C$5)</f>
        <v>24.473114664062457</v>
      </c>
    </row>
    <row r="20" spans="1:20" x14ac:dyDescent="0.25">
      <c r="D20" s="64" t="s">
        <v>94</v>
      </c>
      <c r="E20" s="106">
        <f>(Calculations!$E$6*Incap_Injry_Rate)/100000000</f>
        <v>1.0072938627329076E-2</v>
      </c>
      <c r="M20" s="60">
        <f t="shared" si="1"/>
        <v>2034</v>
      </c>
      <c r="N20" s="53">
        <f t="shared" si="6"/>
        <v>1.2795928970648074E-2</v>
      </c>
      <c r="O20" s="55">
        <f t="shared" si="7"/>
        <v>0.14113549701563563</v>
      </c>
      <c r="P20" s="58">
        <f t="shared" si="4"/>
        <v>1</v>
      </c>
      <c r="Q20" s="119">
        <f>IF(M20=Year_Open_to_Traffic?,Calculations!$J$4,Calculations!Q19+Calculations!Q19*Calculations!N20*P20)</f>
        <v>68386.103192558046</v>
      </c>
      <c r="R20" s="66">
        <f t="shared" si="0"/>
        <v>1</v>
      </c>
      <c r="S20" s="119">
        <f t="shared" si="5"/>
        <v>68.386103192558053</v>
      </c>
      <c r="T20" s="40">
        <f>S20/(1+'Assumed Values'!$C$6)^(Calculations!M20-'Assumed Values'!$C$5)</f>
        <v>23.164739159807791</v>
      </c>
    </row>
    <row r="21" spans="1:20" x14ac:dyDescent="0.25">
      <c r="D21" s="64" t="s">
        <v>93</v>
      </c>
      <c r="E21" s="106">
        <f>(Calculations!$E$6*Nonincap_Injry_Rate)/100000000</f>
        <v>5.683142974104425E-2</v>
      </c>
      <c r="M21" s="13">
        <f>M20+1</f>
        <v>2035</v>
      </c>
      <c r="N21" s="53">
        <f t="shared" si="6"/>
        <v>1.2795928970648074E-2</v>
      </c>
      <c r="O21" s="55">
        <f>O20*(1+IFERROR(_2025_2040_V_C_Growth,_2018_2045_V_C_Growth))</f>
        <v>0.14294145681068482</v>
      </c>
      <c r="P21" s="58">
        <f t="shared" si="4"/>
        <v>1</v>
      </c>
      <c r="Q21" s="119">
        <f>IF(M21=Year_Open_to_Traffic?,Calculations!$J$4,Calculations!Q20+Calculations!Q20*Calculations!N21*P21)</f>
        <v>69261.166911589433</v>
      </c>
      <c r="R21" s="66">
        <f t="shared" si="0"/>
        <v>1</v>
      </c>
      <c r="S21" s="119">
        <f t="shared" si="5"/>
        <v>69.261166911589427</v>
      </c>
      <c r="T21" s="40">
        <f>S21/(1+'Assumed Values'!$C$6)^(Calculations!M21-'Assumed Values'!$C$5)</f>
        <v>21.926311697869419</v>
      </c>
    </row>
    <row r="22" spans="1:20" x14ac:dyDescent="0.25">
      <c r="D22" s="64" t="s">
        <v>92</v>
      </c>
      <c r="E22" s="106">
        <f>(Calculations!$E$6*Poss_Injry_Rate)/100000000</f>
        <v>0.14187608707324825</v>
      </c>
      <c r="M22" s="60">
        <f>M21+1</f>
        <v>2036</v>
      </c>
      <c r="N22" s="53">
        <f t="shared" si="6"/>
        <v>1.2795928970648074E-2</v>
      </c>
      <c r="O22" s="55">
        <f t="shared" si="7"/>
        <v>0.1447705255389953</v>
      </c>
      <c r="P22" s="58">
        <f t="shared" si="4"/>
        <v>1</v>
      </c>
      <c r="Q22" s="119">
        <f>IF(M22=Year_Open_to_Traffic?,Calculations!$J$4,Calculations!Q21+Calculations!Q21*Calculations!N22*P22)</f>
        <v>70147.427883814336</v>
      </c>
      <c r="R22" s="66">
        <f t="shared" si="0"/>
        <v>1</v>
      </c>
      <c r="S22" s="119">
        <f t="shared" si="5"/>
        <v>70.147427883814331</v>
      </c>
      <c r="T22" s="40">
        <f>S22/(1+'Assumed Values'!$C$6)^(Calculations!M22-'Assumed Values'!$C$5)</f>
        <v>20.754092733592191</v>
      </c>
    </row>
    <row r="23" spans="1:20" x14ac:dyDescent="0.25">
      <c r="D23" s="64" t="s">
        <v>91</v>
      </c>
      <c r="E23" s="106">
        <f>(Calculations!$E$6*Non_Injry_Rate)/100000000</f>
        <v>1.1001037465244692</v>
      </c>
      <c r="M23" s="13">
        <f t="shared" si="1"/>
        <v>2037</v>
      </c>
      <c r="N23" s="53">
        <f t="shared" si="6"/>
        <v>1.2795928970648074E-2</v>
      </c>
      <c r="O23" s="55">
        <f t="shared" si="7"/>
        <v>0.14662299890083569</v>
      </c>
      <c r="P23" s="58">
        <f t="shared" si="4"/>
        <v>1</v>
      </c>
      <c r="Q23" s="119">
        <f>IF(M23=Year_Open_to_Traffic?,Calculations!$J$4,Calculations!Q22+Calculations!Q22*Calculations!N23*P23)</f>
        <v>71045.029388489289</v>
      </c>
      <c r="R23" s="66">
        <f t="shared" si="0"/>
        <v>1</v>
      </c>
      <c r="S23" s="119">
        <f t="shared" si="5"/>
        <v>71.045029388489283</v>
      </c>
      <c r="T23" s="40">
        <f>S23/(1+'Assumed Values'!$C$6)^(Calculations!M23-'Assumed Values'!$C$5)</f>
        <v>19.644542644917273</v>
      </c>
    </row>
    <row r="24" spans="1:20" x14ac:dyDescent="0.25">
      <c r="D24" s="64" t="s">
        <v>90</v>
      </c>
      <c r="E24" s="106">
        <f>(Calculations!$E$6*Unkn_Injry_Rate)/100000000</f>
        <v>9.5458288842269784E-2</v>
      </c>
      <c r="M24" s="60">
        <f t="shared" si="1"/>
        <v>2038</v>
      </c>
      <c r="N24" s="53">
        <f t="shared" si="6"/>
        <v>1.2795928970648074E-2</v>
      </c>
      <c r="O24" s="55">
        <f t="shared" si="7"/>
        <v>0.14849917638023419</v>
      </c>
      <c r="P24" s="58">
        <f t="shared" si="4"/>
        <v>1</v>
      </c>
      <c r="Q24" s="119">
        <f>IF(M24=Year_Open_to_Traffic?,Calculations!$J$4,Calculations!Q23+Calculations!Q23*Calculations!N24*P24)</f>
        <v>71954.116538262009</v>
      </c>
      <c r="R24" s="66">
        <f t="shared" si="0"/>
        <v>1</v>
      </c>
      <c r="S24" s="119">
        <f t="shared" si="5"/>
        <v>71.954116538262014</v>
      </c>
      <c r="T24" s="40">
        <f>S24/(1+'Assumed Values'!$C$6)^(Calculations!M24-'Assumed Values'!$C$5)</f>
        <v>18.594311044170567</v>
      </c>
    </row>
    <row r="25" spans="1:20" x14ac:dyDescent="0.25">
      <c r="M25" s="13">
        <f t="shared" si="1"/>
        <v>2039</v>
      </c>
      <c r="N25" s="53">
        <f t="shared" si="6"/>
        <v>1.2795928970648074E-2</v>
      </c>
      <c r="O25" s="55">
        <f t="shared" si="7"/>
        <v>0.1503993612933954</v>
      </c>
      <c r="P25" s="58">
        <f t="shared" si="4"/>
        <v>1</v>
      </c>
      <c r="Q25" s="119">
        <f>IF(M25=Year_Open_to_Traffic?,Calculations!$J$4,Calculations!Q24+Calculations!Q24*Calculations!N25*P25)</f>
        <v>72874.836302631345</v>
      </c>
      <c r="R25" s="66">
        <f t="shared" si="0"/>
        <v>1</v>
      </c>
      <c r="S25" s="119">
        <f t="shared" si="5"/>
        <v>72.874836302631351</v>
      </c>
      <c r="T25" s="40">
        <f>S25/(1+'Assumed Values'!$C$6)^(Calculations!M25-'Assumed Values'!$C$5)</f>
        <v>17.600226661261598</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1.2795928970648074E-2</v>
      </c>
      <c r="O26" s="55">
        <f t="shared" si="7"/>
        <v>0.15232386083773652</v>
      </c>
      <c r="P26" s="58">
        <f t="shared" si="4"/>
        <v>1</v>
      </c>
      <c r="Q26" s="119">
        <f>IF(M26=Year_Open_to_Traffic?,Calculations!$J$4,Calculations!Q25+Calculations!Q25*Calculations!N26*P26)</f>
        <v>73807.337531707424</v>
      </c>
      <c r="R26" s="66">
        <f t="shared" si="0"/>
        <v>1</v>
      </c>
      <c r="S26" s="119">
        <f t="shared" si="5"/>
        <v>73.807337531707418</v>
      </c>
      <c r="T26" s="40">
        <f>S26/(1+'Assumed Values'!$C$6)^(Calculations!M26-'Assumed Values'!$C$5)</f>
        <v>16.659287767744306</v>
      </c>
    </row>
    <row r="27" spans="1:20" x14ac:dyDescent="0.25">
      <c r="A27" s="117"/>
      <c r="B27" s="117"/>
      <c r="D27" s="70">
        <f>Calculations!E19</f>
        <v>1.992731955629874E-3</v>
      </c>
      <c r="E27" s="70">
        <f>Calculations!E20</f>
        <v>1.0072938627329076E-2</v>
      </c>
      <c r="F27" s="70">
        <f>Calculations!E21</f>
        <v>5.683142974104425E-2</v>
      </c>
      <c r="G27" s="70">
        <f>Calculations!E22</f>
        <v>0.14187608707324825</v>
      </c>
      <c r="H27" s="70">
        <f>Calculations!E23</f>
        <v>1.1001037465244692</v>
      </c>
      <c r="I27" s="70">
        <f>Calculations!E24</f>
        <v>9.5458288842269784E-2</v>
      </c>
      <c r="J27" s="118"/>
      <c r="L27" s="103"/>
      <c r="M27" s="13">
        <f t="shared" si="1"/>
        <v>2041</v>
      </c>
      <c r="N27" s="53">
        <f t="shared" si="6"/>
        <v>1.2795928970648074E-2</v>
      </c>
      <c r="O27" s="55">
        <f t="shared" si="7"/>
        <v>0.15427298614155108</v>
      </c>
      <c r="P27" s="58">
        <f t="shared" si="4"/>
        <v>1</v>
      </c>
      <c r="Q27" s="119">
        <f>IF(M27=Year_Open_to_Traffic?,Calculations!$J$4,Calculations!Q26+Calculations!Q26*Calculations!N27*P27)</f>
        <v>74751.770980275804</v>
      </c>
      <c r="R27" s="66">
        <f t="shared" si="0"/>
        <v>1</v>
      </c>
      <c r="S27" s="119">
        <f t="shared" si="5"/>
        <v>74.751770980275808</v>
      </c>
      <c r="T27" s="40">
        <f>S27/(1+'Assumed Values'!$C$6)^(Calculations!M27-'Assumed Values'!$C$5)</f>
        <v>15.768653112824254</v>
      </c>
    </row>
    <row r="28" spans="1:20" x14ac:dyDescent="0.25">
      <c r="A28" s="49" t="s">
        <v>95</v>
      </c>
      <c r="B28" s="67" t="s">
        <v>96</v>
      </c>
      <c r="D28" s="71">
        <f>D$27*'Value of Statistical Life'!D17</f>
        <v>0</v>
      </c>
      <c r="E28" s="71">
        <f>E$27*'Value of Statistical Life'!E17</f>
        <v>3.462069006213003E-4</v>
      </c>
      <c r="F28" s="71">
        <f>F$27*'Value of Statistical Life'!F17</f>
        <v>4.743719440484964E-3</v>
      </c>
      <c r="G28" s="71">
        <f>G$27*'Value of Statistical Life'!G17</f>
        <v>3.325149852735719E-2</v>
      </c>
      <c r="H28" s="71">
        <f>H$27*'Value of Statistical Life'!H17</f>
        <v>1.0179700008089523</v>
      </c>
      <c r="I28" s="71">
        <f>I$27*'Value of Statistical Life'!I17</f>
        <v>4.1692362234749751E-2</v>
      </c>
      <c r="J28" s="71">
        <f>SUM(D28:I28)</f>
        <v>1.0980037879121656</v>
      </c>
      <c r="K28" s="99"/>
      <c r="L28" s="103"/>
      <c r="M28" s="60">
        <f t="shared" si="1"/>
        <v>2042</v>
      </c>
      <c r="N28" s="53">
        <f t="shared" si="6"/>
        <v>1.2795928970648074E-2</v>
      </c>
      <c r="O28" s="55">
        <f t="shared" si="7"/>
        <v>0.15624705231430813</v>
      </c>
      <c r="P28" s="58">
        <f t="shared" si="4"/>
        <v>1</v>
      </c>
      <c r="Q28" s="119">
        <f>IF(M28=Year_Open_to_Traffic?,Calculations!$J$4,Calculations!Q27+Calculations!Q27*Calculations!N28*P28)</f>
        <v>75708.289332169559</v>
      </c>
      <c r="R28" s="66">
        <f t="shared" si="0"/>
        <v>1</v>
      </c>
      <c r="S28" s="119">
        <f t="shared" si="5"/>
        <v>75.708289332169556</v>
      </c>
      <c r="T28" s="40">
        <f>S28/(1+'Assumed Values'!$C$6)^(Calculations!M28-'Assumed Values'!$C$5)</f>
        <v>14.925633343942746</v>
      </c>
    </row>
    <row r="29" spans="1:20" x14ac:dyDescent="0.25">
      <c r="A29" s="49" t="s">
        <v>61</v>
      </c>
      <c r="B29" s="50" t="s">
        <v>62</v>
      </c>
      <c r="D29" s="71">
        <f>D$27*'Value of Statistical Life'!D18</f>
        <v>0</v>
      </c>
      <c r="E29" s="71">
        <f>E$27*'Value of Statistical Life'!E18</f>
        <v>5.5853437394676993E-3</v>
      </c>
      <c r="F29" s="71">
        <f>F$27*'Value of Statistical Life'!F18</f>
        <v>4.3670975555910631E-2</v>
      </c>
      <c r="G29" s="71">
        <f>G$27*'Value of Statistical Life'!G18</f>
        <v>9.781788699352173E-2</v>
      </c>
      <c r="H29" s="71">
        <f>H$27*'Value of Statistical Life'!H18</f>
        <v>7.9834528885280726E-2</v>
      </c>
      <c r="I29" s="71">
        <f>I$27*'Value of Statistical Life'!I18</f>
        <v>3.9843335179874984E-2</v>
      </c>
      <c r="J29" s="71">
        <f t="shared" ref="J29:J34" si="8">SUM(D29:I29)</f>
        <v>0.26675207035405579</v>
      </c>
      <c r="K29" s="99"/>
      <c r="L29" s="103"/>
      <c r="M29" s="13">
        <f t="shared" si="1"/>
        <v>2043</v>
      </c>
      <c r="N29" s="53">
        <f t="shared" si="6"/>
        <v>1.2795928970648074E-2</v>
      </c>
      <c r="O29" s="55">
        <f t="shared" si="7"/>
        <v>0.15824637849759515</v>
      </c>
      <c r="P29" s="58">
        <f t="shared" si="4"/>
        <v>1</v>
      </c>
      <c r="Q29" s="119">
        <f>IF(M29=Year_Open_to_Traffic?,Calculations!$J$4,Calculations!Q28+Calculations!Q28*Calculations!N29*P29)</f>
        <v>76677.047224953276</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2.1060500082019629E-3</v>
      </c>
      <c r="F30" s="71">
        <f>F$27*'Value of Statistical Life'!F19</f>
        <v>6.1934892131790022E-3</v>
      </c>
      <c r="G30" s="71">
        <f>G$27*'Value of Statistical Life'!G19</f>
        <v>9.0673007248512957E-3</v>
      </c>
      <c r="H30" s="71">
        <f>H$27*'Value of Statistical Life'!H19</f>
        <v>2.1782054181184491E-3</v>
      </c>
      <c r="I30" s="71">
        <f>I$27*'Value of Statistical Life'!I19</f>
        <v>8.4690593860861745E-3</v>
      </c>
      <c r="J30" s="71">
        <f t="shared" si="8"/>
        <v>2.8014104750436884E-2</v>
      </c>
      <c r="K30" s="99"/>
      <c r="L30" s="103"/>
      <c r="M30" s="13">
        <f t="shared" si="1"/>
        <v>2044</v>
      </c>
      <c r="N30" s="53">
        <f t="shared" si="6"/>
        <v>1.2795928970648074E-2</v>
      </c>
      <c r="O30" s="55">
        <f t="shared" si="7"/>
        <v>0.16027128791671266</v>
      </c>
      <c r="P30" s="58">
        <f t="shared" si="4"/>
        <v>1</v>
      </c>
      <c r="Q30" s="119">
        <f>IF(M30=Year_Open_to_Traffic?,Calculations!$J$4,Calculations!Q29+Calculations!Q29*Calculations!N30*P30)</f>
        <v>77658.201274922802</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1.4542301496274987E-3</v>
      </c>
      <c r="F31" s="71">
        <f>F$27*'Value of Statistical Life'!F20</f>
        <v>1.813490923036722E-3</v>
      </c>
      <c r="G31" s="71">
        <f>G$27*'Value of Statistical Life'!G20</f>
        <v>1.519492892554489E-3</v>
      </c>
      <c r="H31" s="71">
        <f>H$27*'Value of Statistical Life'!H20</f>
        <v>8.8008299721957541E-5</v>
      </c>
      <c r="I31" s="71">
        <f>I$27*'Value of Statistical Life'!I20</f>
        <v>4.5982257735321351E-3</v>
      </c>
      <c r="J31" s="71">
        <f t="shared" si="8"/>
        <v>9.473448038472802E-3</v>
      </c>
      <c r="K31" s="99"/>
      <c r="L31" s="103"/>
      <c r="M31" s="13">
        <f t="shared" si="1"/>
        <v>2045</v>
      </c>
      <c r="N31" s="53">
        <f t="shared" si="6"/>
        <v>1.2795928970648074E-2</v>
      </c>
      <c r="O31" s="55">
        <f t="shared" si="7"/>
        <v>0.1623221079329292</v>
      </c>
      <c r="P31" s="58">
        <f t="shared" si="4"/>
        <v>1</v>
      </c>
      <c r="Q31" s="119">
        <f>IF(M31=Year_Open_to_Traffic?,Calculations!$J$4,Calculations!Q30+Calculations!Q30*Calculations!N31*P31)</f>
        <v>78651.910102425012</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4.0150733368533696E-4</v>
      </c>
      <c r="F32" s="71">
        <f>F$27*'Value of Statistical Life'!F21</f>
        <v>3.5235486439447433E-4</v>
      </c>
      <c r="G32" s="71">
        <f>G$27*'Value of Statistical Life'!G21</f>
        <v>2.0146404364401252E-4</v>
      </c>
      <c r="H32" s="71">
        <f>H$27*'Value of Statistical Life'!H21</f>
        <v>0</v>
      </c>
      <c r="I32" s="71">
        <f>I$27*'Value of Statistical Life'!I21</f>
        <v>5.8897764215680459E-4</v>
      </c>
      <c r="J32" s="71">
        <f t="shared" si="8"/>
        <v>1.5443038838806283E-3</v>
      </c>
      <c r="K32" s="99"/>
      <c r="L32" s="103"/>
      <c r="M32" s="13">
        <f t="shared" si="1"/>
        <v>2046</v>
      </c>
      <c r="N32" s="53">
        <f t="shared" si="6"/>
        <v>1.2795928970648074E-2</v>
      </c>
      <c r="O32" s="55">
        <f t="shared" si="7"/>
        <v>0.16439917009640484</v>
      </c>
      <c r="P32" s="58">
        <f t="shared" si="4"/>
        <v>1</v>
      </c>
      <c r="Q32" s="119">
        <f>IF(M32=Year_Open_to_Traffic?,Calculations!$J$4,Calculations!Q31+Calculations!Q31*Calculations!N32*P32)</f>
        <v>79658.334357501444</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1.796004957252774E-4</v>
      </c>
      <c r="F33" s="71">
        <f>F$27*'Value of Statistical Life'!F22</f>
        <v>5.7399744038454692E-5</v>
      </c>
      <c r="G33" s="71">
        <f>G$27*'Value of Statistical Life'!G22</f>
        <v>1.8443891319522271E-5</v>
      </c>
      <c r="H33" s="71">
        <f>H$27*'Value of Statistical Life'!H22</f>
        <v>3.300311239573408E-5</v>
      </c>
      <c r="I33" s="71">
        <f>I$27*'Value of Statistical Life'!I22</f>
        <v>2.6632862586993268E-4</v>
      </c>
      <c r="J33" s="71">
        <f t="shared" si="8"/>
        <v>5.5477586934892117E-4</v>
      </c>
      <c r="K33" s="99"/>
      <c r="L33" s="103"/>
      <c r="M33" s="13">
        <f t="shared" si="1"/>
        <v>2047</v>
      </c>
      <c r="N33" s="53">
        <f t="shared" si="6"/>
        <v>1.2795928970648074E-2</v>
      </c>
      <c r="O33" s="55">
        <f t="shared" si="7"/>
        <v>0.16650281019979193</v>
      </c>
      <c r="P33" s="58">
        <f t="shared" si="4"/>
        <v>1</v>
      </c>
      <c r="Q33" s="119">
        <f>IF(M33=Year_Open_to_Traffic?,Calculations!$J$4,Calculations!Q32+Calculations!Q32*Calculations!N33*P33)</f>
        <v>80677.636745860174</v>
      </c>
      <c r="R33" s="66">
        <f t="shared" si="0"/>
        <v>0</v>
      </c>
      <c r="S33" s="119">
        <f t="shared" si="5"/>
        <v>0</v>
      </c>
      <c r="T33" s="40">
        <f>S33/(1+'Assumed Values'!$C$6)^(Calculations!M33-'Assumed Values'!$C$5)</f>
        <v>0</v>
      </c>
    </row>
    <row r="34" spans="1:20" x14ac:dyDescent="0.25">
      <c r="A34" s="49" t="s">
        <v>71</v>
      </c>
      <c r="B34" s="50" t="s">
        <v>72</v>
      </c>
      <c r="D34" s="71">
        <f>D$27*'Value of Statistical Life'!D23</f>
        <v>1.992731955629874E-3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1.992731955629874E-3</v>
      </c>
      <c r="K34" s="99"/>
      <c r="L34" s="103"/>
      <c r="M34" s="13">
        <f t="shared" si="1"/>
        <v>2048</v>
      </c>
      <c r="N34" s="53">
        <f t="shared" si="6"/>
        <v>1.2795928970648074E-2</v>
      </c>
      <c r="O34" s="55">
        <f t="shared" si="7"/>
        <v>0.16863336833252177</v>
      </c>
      <c r="P34" s="58">
        <f t="shared" si="4"/>
        <v>1</v>
      </c>
      <c r="Q34" s="119">
        <f>IF(M34=Year_Open_to_Traffic?,Calculations!$J$4,Calculations!Q33+Calculations!Q33*Calculations!N34*P34)</f>
        <v>81709.982055179949</v>
      </c>
      <c r="R34" s="66">
        <f t="shared" si="0"/>
        <v>0</v>
      </c>
      <c r="S34" s="119">
        <f t="shared" si="5"/>
        <v>0</v>
      </c>
      <c r="T34" s="40">
        <f>S34/(1+'Assumed Values'!$C$6)^(Calculations!M34-'Assumed Values'!$C$5)</f>
        <v>0</v>
      </c>
    </row>
    <row r="35" spans="1:20" x14ac:dyDescent="0.25">
      <c r="J35" s="86"/>
      <c r="K35" s="98"/>
      <c r="M35" s="13">
        <f t="shared" si="1"/>
        <v>2049</v>
      </c>
      <c r="N35" s="53">
        <f t="shared" si="6"/>
        <v>1.2795928970648074E-2</v>
      </c>
      <c r="O35" s="55">
        <f t="shared" si="7"/>
        <v>0.17079118893578585</v>
      </c>
      <c r="P35" s="58">
        <f t="shared" si="4"/>
        <v>1</v>
      </c>
      <c r="Q35" s="119">
        <f>IF(M35=Year_Open_to_Traffic?,Calculations!$J$4,Calculations!Q34+Calculations!Q34*Calculations!N35*P35)</f>
        <v>82755.537181750959</v>
      </c>
      <c r="R35" s="66">
        <f t="shared" si="0"/>
        <v>0</v>
      </c>
      <c r="S35" s="119">
        <f t="shared" si="5"/>
        <v>0</v>
      </c>
      <c r="T35" s="40">
        <f>S35/(1+'Assumed Values'!$C$6)^(Calculations!M35-'Assumed Values'!$C$5)</f>
        <v>0</v>
      </c>
    </row>
    <row r="36" spans="1:20" x14ac:dyDescent="0.25">
      <c r="M36" s="13">
        <f t="shared" si="1"/>
        <v>2050</v>
      </c>
      <c r="N36" s="53">
        <f t="shared" si="6"/>
        <v>1.2795928970648074E-2</v>
      </c>
      <c r="O36" s="55">
        <f t="shared" si="7"/>
        <v>0.17297662085822069</v>
      </c>
      <c r="P36" s="58">
        <f t="shared" si="4"/>
        <v>1</v>
      </c>
      <c r="Q36" s="119">
        <f>IF(M36=Year_Open_to_Traffic?,Calculations!$J$4,Calculations!Q35+Calculations!Q35*Calculations!N36*P36)</f>
        <v>83814.471157456472</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530.18824851531519</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2018-08-02T19:00:00Z</cp:lastPrinted>
  <dcterms:created xsi:type="dcterms:W3CDTF">2012-07-25T15:48:32Z</dcterms:created>
  <dcterms:modified xsi:type="dcterms:W3CDTF">2018-10-29T19:51:42Z</dcterms:modified>
</cp:coreProperties>
</file>